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d.docs.live.net/166fa3a25261068f/Escritorio/Enlace de Victimas SENA/PRESUPUESTYO/"/>
    </mc:Choice>
  </mc:AlternateContent>
  <xr:revisionPtr revIDLastSave="9" documentId="13_ncr:1_{1F43156F-A21C-4A48-AFAB-B40C547661DF}" xr6:coauthVersionLast="47" xr6:coauthVersionMax="47" xr10:uidLastSave="{0F01924D-F801-49D6-B11F-76FC2AD15D98}"/>
  <bookViews>
    <workbookView xWindow="-108" yWindow="-108" windowWidth="23256" windowHeight="13896" xr2:uid="{11B4A6AC-BBBA-48ED-A986-830FD0AB071C}"/>
  </bookViews>
  <sheets>
    <sheet name="Valle" sheetId="2" r:id="rId1"/>
  </sheets>
  <definedNames>
    <definedName name="_xlnm._FilterDatabase" localSheetId="0" hidden="1">Valle!$A$4:$G$48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 i="2" l="1"/>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6" i="2"/>
  <c r="G5" i="2"/>
</calcChain>
</file>

<file path=xl/sharedStrings.xml><?xml version="1.0" encoding="utf-8"?>
<sst xmlns="http://schemas.openxmlformats.org/spreadsheetml/2006/main" count="81" uniqueCount="55">
  <si>
    <t>SERVICIOS PERSONALES INDIRECTOS</t>
  </si>
  <si>
    <t>VIÁTICOS Y GASTOS DE VIAJE AL INTERIOR ÁREA ADMINISTRATIVA</t>
  </si>
  <si>
    <t>Total general</t>
  </si>
  <si>
    <t>SENA DIRECCIÓN GENERAL</t>
  </si>
  <si>
    <t>CENTRO DE FORMACIÓN</t>
  </si>
  <si>
    <t>APR VIGENTE</t>
  </si>
  <si>
    <t>APR DISPONIBLE</t>
  </si>
  <si>
    <t>SALDO CDP</t>
  </si>
  <si>
    <t>DISPONIBLE TOTAL</t>
  </si>
  <si>
    <t>COMPROMETIDO</t>
  </si>
  <si>
    <t>% EJECUCIÓN</t>
  </si>
  <si>
    <t>REGIONAL VALLE</t>
  </si>
  <si>
    <t>CENTRO AGROPECUARIO DE BUGA-VALLE</t>
  </si>
  <si>
    <t>CENTRO DE BIOTECNOLOGIA INDUSTRIAL-VALLE</t>
  </si>
  <si>
    <t>CENTRO DE DISEÑO TECNOLOGICO INDUSTRIAL-VALLE</t>
  </si>
  <si>
    <t>CENTRO DE ELECTRICIDAD Y AUTOMATIZACION INDUSTRIAL – CEAI-VALLE</t>
  </si>
  <si>
    <t>CENTRO DE LA CONSTRUCCION-VALLE</t>
  </si>
  <si>
    <t>CENTRO DE TECNOLOGIAS AGROINDUSTRIALES-VALLE</t>
  </si>
  <si>
    <t>CENTRO LATINOAMERICANO DE ESPECIES MENORES-VALLE</t>
  </si>
  <si>
    <t>CENTRO NACIONAL DE ASISTENCIA TECNICA A LA INDUSTRIA – ASTIN-VALLE</t>
  </si>
  <si>
    <t>CENTRO NAUTICO PESQUERO DE BUENAVENTURA-VALLE</t>
  </si>
  <si>
    <t xml:space="preserve">DESPACHO DIRECCION </t>
  </si>
  <si>
    <r>
      <rPr>
        <b/>
        <i/>
        <sz val="8"/>
        <color theme="1" tint="0.499984740745262"/>
        <rFont val="Calibri"/>
        <family val="2"/>
        <scheme val="minor"/>
      </rPr>
      <t>Fuente:</t>
    </r>
    <r>
      <rPr>
        <i/>
        <sz val="8"/>
        <color theme="1" tint="0.499984740745262"/>
        <rFont val="Calibri"/>
        <family val="2"/>
        <scheme val="minor"/>
      </rPr>
      <t xml:space="preserve"> Dirección Administrativa y Financiera</t>
    </r>
  </si>
  <si>
    <t>SEGUIMIENTO EJECUCIÓN PRESUPUESTAL 7 DE ABRIL DE 2025</t>
  </si>
  <si>
    <t>CONTRATACIÓN DE INSTRUCTORES</t>
  </si>
  <si>
    <t>MATERIALES PARA FORMACIÓN PROFESIONAL</t>
  </si>
  <si>
    <t>VIÁTICOS Y GASTOS DE VIAJE AL INTERIOR FORMACIÓN PROFESIONAL</t>
  </si>
  <si>
    <t>CENTRO DE GESTION TECNOLÓGICA DE SERVICIOS-VALLE</t>
  </si>
  <si>
    <t>GESTION ADELANTADA DE RUBRI POR FAVOR NECESITO LA INFROMACION PARA MAÑNA VIERNES AL MEDIO DIA Y ME CORRESPONDE LLAMAR SI NO ME CONTYESTAN Y COLOCAR ALGO</t>
  </si>
  <si>
    <t>La contratación de personal instructor se realiza conforme a la identificación de necesidades del servicio, lo cual se encuentra enmarcado en el principio de planeación y eficiencia del gasto público, de acuerdo con lo establecido en el artículo 209 de la Constitución Política de Colombia y en la Ley 80 de 1993 sobre contratación estatal.
En este sentido, el remanente identificado en el Certificado de Disponibilidad Presupuestal (CDP) por valor de $6.835.473 se encuentra sujeto a la necesidad de atención de fichas adicionales o a la posible adición a contratos ya suscritos con instructores actualmente vinculados, decisión que se fundamenta en los criterios técnicos de cobertura formativa y racionalización del gasto público.
Cabe anotar que toda contratación se efectúa con base en la validación y autorización del grupo de contratación y la Subdirección del Centro, cumpliendo las fases de planeación, publicación y suscripción según lo estipulado en el Manual de Contratación del SENA y demás disposiciones vigentes aplicables a la contratación estatal.</t>
  </si>
  <si>
    <t>Respecto a este ítem, es importante precisar que la adquisición de materiales de formación no es competencia directa de la Coordinación Académica, dado que este proceso es gestionado y direccionado por la Subdirección del Centro, en coordinación con el área administrativa y financiera.
La compra de materiales está sujeta a la planeación contractual, la verificación de necesidades según ficha técnica, la disponibilidad presupuestal y los tiempos establecidos dentro del procedimiento interno de contratación pública. Por tanto, dicho trámite sigue su curso bajo el cumplimiento de las fases que contempla el Estatuto General de Contratación (Ley 80 de 1993 y Ley 1150 de 2007), el Decreto 1082 de 2015 y los principios de transparencia y responsabilidad fiscal.
En virtud de lo anterior, y para que se tenga mayor claridad sobre los avances administrativos y financieros de este rubro, se remite copia del presente mensaje al Coordinador Administrativo del Centro y a la Subdirección, quienes pueden ampliar la información correspondiente al estado actual de los procesos de adquisición.</t>
  </si>
  <si>
    <t>teniendo en cuenta la solicitud te informo que el rubro material de formación desplazados fue contratado en subasta realizada y adjudicada el 10 de abril y está en ejecución el 100%.</t>
  </si>
  <si>
    <t>En cuanto al rubro contratación instructores el valor de $ 17.720.984 fue liberado de CDP para solicitar traslado presupuestal a materiales de formación y viáticos, este trámite se realizó en marzo 17 2025 enviando a Dirección General CPE 76-9-2025-010093 sin que a la fecha se nos haya dado respuesta.</t>
  </si>
  <si>
    <t>Registra pendiente un valor de $40.000.000 de SP "Recursos para la realización de las dos jornadas nacionales de Sembradores de Paz" los cuales desde contratación estamos a la espera del envío del requerimiento de quien corresponda para iniciar el proceso, ya que hasta la fecha no se tiene registro alguna de dicho requerimiento. Pdta. La primera jornada ya se viene adelantando por medio de agendamiento y organizacion del equipoenfocado en victimas para definir activiades y acciones a implementar en pro de la jornada nacional "Sembradores de Paz"</t>
  </si>
  <si>
    <t>El contrato de suministro de materiales de formación de agroindustria y cocina del programa desplazados se encuentra en etapa precontractual  publicado en la plataforma transaccional SECOP II.  ademas, se procedera adicionar a la contratista Mónica liseth  espinosa instructora de confecciones para población desplazada de acuerdo al Valor hora hasta donde se agote el saldo de $ 270.729 es adicionar al contrato 6 horas.tramite a realizar a partir del mes de mayo 2025</t>
  </si>
  <si>
    <t>Frente al CDP materiales de formación para población desplazada,me informan desde la oficina de contratación que la compra de los  mismos se encuentra en fase pre contractual y estudios previos, a la espera de que se publique y se adjudique.una vez adjudicados se procederá a solicitarlos conjuntamente con los instructores que brindan atención a esta población 
Por parte de esta coordinación se hizo entrega de los  requerimientos para la compra de materiales de  población desplazada vigencia 2025 a la dependencia de compras respectiva 
La estrategia una vez se nos informe que se ha adjudicado los contratos esperamos hacer el pedido y  la entrega de los materiales a los cursos de primer y segundo semestre vigencia 2025.con los respectivos soporte, cómo competencia operativa de esta coordinación aspiramos para el mes de julio 2025 si están adjudicados estar realizando la entrega de materiales de formación. Los materiales de formación de desplazados esta por la suma de TRECE MILLONES CUATROCIENTOS CINCUENTA Y NUEVE MIL SETECIENTOS SIETE PESOS M/CTE ($ 13.459.707,00)                                                                                                                                                            Dentro de la estrategia se espera que para el mes de julio se entreguen materiales del primer semestre y los que se vayan a ejecutar en el segundo semestre</t>
  </si>
  <si>
    <t xml:space="preserve"> CDP disponible en contratación de instructores de $76.662 pesos.
Respuesta/ Se centraliza.</t>
  </si>
  <si>
    <t>CDP disponible en materiales de formación de 
Respuesta/ En proceso de subasta, próximo a adjudicación vía proponentes para mayo.</t>
  </si>
  <si>
    <t>se adelantara la estrategia de poder adicionar contratos ya vigentes para apropiar el saldo actual.</t>
  </si>
  <si>
    <t>En atención a la oferta y a la demanda, para la debida planeación y ejecución de los recursos se hizo necesario el análisis de las necesidades de acuerdo a las fichas y aprendices en formación los cuales en su mayoría son sitios de difícil acceso  sin embargo el centro de formación con el fin de agilizar la adquisición de los siguientes elementos, desagrego la naturaleza del presupuesto para adquirir los materiales con la modalidad de mínima cuantía, proceso que será convocado en la semana entrante del 28 de abril al 2 de mayo, con una posible adjudicación para el 14 de mayo.</t>
  </si>
  <si>
    <t>El centro contratara un instructor por horas para complemetar los cursos complementarios necesarios para el cumplimiento de la meta</t>
  </si>
  <si>
    <t>Se ha iniciado el proceso para la elaboración de estudios previos, definiendo los materiales de formación de acuerdo con la población que se está atendiendo. En este mismo sentido ya se esta construyendo el requerimiento con los materiales a comprar</t>
  </si>
  <si>
    <t>Durante el mes de abril se concretó la vinculación de un nuevo instructor. No obstante, el proceso ha enfrentado algunas dificultades operativas que han afectado la continuidad de la ejecución presupuestal. En particular, se han presentado tres desistimientos por parte de aspirantes previamente seleccionados para contratación, quienes, tras la socialización de las condiciones y características del área de intervención, optaron por no continuar con el proceso. Esta situación ha generado reprocesos contractuales y administrativos, especialmente en la etapa final de vinculación.
Cabe resaltar que el principal argumento expuesto por los aspirantes ha sido la alta exigencia de movilidad geográfica, ya que el rol requiere desplazamientos frecuentes a distintos municipios del departamento, lo cual ha generado reticencia en algunos perfiles.
Sin embargo, el equipo del centro está actuando con la mayor celeridad y compromiso, y actualmente se avanza en la validación de un nuevo perfil que se ajusta a los requerimientos del servicio. Adicionalmente, se está gestionando una solicitud de terminación anticipada de contrato por parte de un instructor en funciones, lo que también se está atendiendo oportunamente para evitar afectaciones mayores al cumplimiento del plan de formación.
Pese a estos imprevistos, estamos trabajando de forma continua y prioritaria para garantizar la cobertura del personal requerido, y aseguramos que los tiempos establecidos serán cumplidos conforme a lo programado.</t>
  </si>
  <si>
    <t>2. Materiales de formación:
El requerimiento de materiales de formación fue debidamente consolidado. Sin embargo, en el análisis técnico previo a la contratación, se identificaron cotizaciones con sobrecostos considerables, producto de prácticas irregulares heredadas de la vigencia anterior. En atención a nuestro compromiso con la transparencia, la eficiencia del gasto público y el cumplimiento normativo, se tomó la decisión de reanudar el proceso de solicitud de cotizaciones con nuevos proveedores, asegurando así un proceso justo, competitivo y en línea con los principios de la contratación pública.
Actualmente, se encuentra en marcha el montaje del proceso en SECOP II, y se está realizando de forma ágil para garantizar que la adquisición de materiales se realice dentro de los tiempos establecidos, sin afectar el desarrollo de las acciones de formación.</t>
  </si>
  <si>
    <t xml:space="preserve">En cuanto al rubro de viáticos, la ejecución presupuestal avanza de manera proporcional al desarrollo de la formación y las necesidades logísticas asociadas. La asignación de estos recursos se gestiona cuidadosamente, priorizando las actividades en ejecución y garantizando el soporte adecuado al equipo de instructores.
Reiteramos nuestro compromiso con el cumplimiento de los plazos, requisitos técnicos y financieros establecidos por la Dirección General. Estamos trabajando a toda marcha con los equipos operativos, administrativos y de apoyo que se encuentran al alcance con la novedad de falta de personal y respuesta negativa por parte de planeación para la asignación de recursos adminsitrativos, con el objetivo de culminar de manera satisfactoria la ejecución presupuestal, garantizando tanto la eficiencia en la gestión de recursos como la calidad de los procesos formativos.
 </t>
  </si>
  <si>
    <t>Las formaciones para población desplazada se están realizando en Buga, Candelaria y El Darién en las siguientes áreas: • Comportamiento emprendedor y Manejo de cultivo en agricultura urbana</t>
  </si>
  <si>
    <t>en el momento se esta en el proceso de contratacion de un instructor por horas para ejecucion de la meta</t>
  </si>
  <si>
    <t>se va a ejecutar y se encuentrra en la fase precontractual</t>
  </si>
  <si>
    <t>se ejecuta los presupuestado y las movilizaciones se programan de acuerdo a la programacion establecida</t>
  </si>
  <si>
    <t>la contratacion de instructores esta al 100%</t>
  </si>
  <si>
    <t xml:space="preserve">ya se encuentran en compras </t>
  </si>
  <si>
    <t xml:space="preserve">Los viaticos estan en ejecucion quedan 8 millones, solicitan algop mas de viaticos </t>
  </si>
  <si>
    <t>En proceso de contratacion</t>
  </si>
  <si>
    <t>Centralizar saldo</t>
  </si>
  <si>
    <t xml:space="preserve">En ejecucion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</si>
</sst>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_-"/>
  </numFmts>
  <fonts count="8" x14ac:knownFonts="1">
    <font>
      <sz val="11"/>
      <color theme="1"/>
      <name val="Calibri"/>
      <family val="2"/>
      <scheme val="minor"/>
    </font>
    <font>
      <sz val="11"/>
      <name val="Calibri"/>
      <family val="2"/>
      <scheme val="minor"/>
    </font>
    <font>
      <b/>
      <sz val="11"/>
      <name val="Calibri"/>
      <family val="2"/>
      <scheme val="minor"/>
    </font>
    <font>
      <sz val="11"/>
      <color theme="1"/>
      <name val="Calibri"/>
      <family val="2"/>
      <scheme val="minor"/>
    </font>
    <font>
      <b/>
      <sz val="16"/>
      <color rgb="FF000000"/>
      <name val="Calibri"/>
      <family val="2"/>
      <scheme val="minor"/>
    </font>
    <font>
      <b/>
      <sz val="11"/>
      <color theme="0"/>
      <name val="Calibri"/>
      <family val="2"/>
      <scheme val="minor"/>
    </font>
    <font>
      <i/>
      <sz val="8"/>
      <color theme="1" tint="0.499984740745262"/>
      <name val="Calibri"/>
      <family val="2"/>
      <scheme val="minor"/>
    </font>
    <font>
      <b/>
      <i/>
      <sz val="8"/>
      <color theme="1" tint="0.499984740745262"/>
      <name val="Calibri"/>
      <family val="2"/>
      <scheme val="minor"/>
    </font>
  </fonts>
  <fills count="4">
    <fill>
      <patternFill patternType="none"/>
    </fill>
    <fill>
      <patternFill patternType="gray125"/>
    </fill>
    <fill>
      <patternFill patternType="solid">
        <fgColor rgb="FF00B050"/>
        <bgColor theme="9" tint="-0.249977111117893"/>
      </patternFill>
    </fill>
    <fill>
      <patternFill patternType="solid">
        <fgColor theme="9" tint="0.39997558519241921"/>
        <bgColor indexed="64"/>
      </patternFill>
    </fill>
  </fills>
  <borders count="7">
    <border>
      <left/>
      <right/>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top/>
      <bottom style="thin">
        <color theme="9" tint="0.39997558519241921"/>
      </bottom>
      <diagonal/>
    </border>
    <border>
      <left style="thin">
        <color rgb="FF92D050"/>
      </left>
      <right/>
      <top style="thin">
        <color theme="9" tint="0.39997558519241921"/>
      </top>
      <bottom style="thin">
        <color theme="9" tint="0.39997558519241921"/>
      </bottom>
      <diagonal/>
    </border>
    <border>
      <left style="thin">
        <color theme="9" tint="0.39997558519241921"/>
      </left>
      <right style="thin">
        <color theme="9" tint="0.39997558519241921"/>
      </right>
      <top style="thin">
        <color theme="9" tint="0.39997558519241921"/>
      </top>
      <bottom style="thin">
        <color theme="9" tint="0.39997558519241921"/>
      </bottom>
      <diagonal/>
    </border>
    <border>
      <left style="thin">
        <color rgb="FF92D050"/>
      </left>
      <right/>
      <top style="thin">
        <color rgb="FF92D050"/>
      </top>
      <bottom style="thin">
        <color rgb="FF92D050"/>
      </bottom>
      <diagonal/>
    </border>
  </borders>
  <cellStyleXfs count="2">
    <xf numFmtId="0" fontId="0" fillId="0" borderId="0"/>
    <xf numFmtId="9" fontId="3" fillId="0" borderId="0" applyFont="0" applyFill="0" applyBorder="0" applyAlignment="0" applyProtection="0"/>
  </cellStyleXfs>
  <cellXfs count="23">
    <xf numFmtId="0" fontId="0" fillId="0" borderId="0" xfId="0"/>
    <xf numFmtId="0" fontId="0" fillId="0" borderId="0" xfId="0" applyAlignment="1">
      <alignment horizontal="centerContinuous"/>
    </xf>
    <xf numFmtId="0" fontId="4" fillId="0" borderId="0" xfId="0" applyFont="1" applyAlignment="1">
      <alignment horizontal="centerContinuous"/>
    </xf>
    <xf numFmtId="9" fontId="1" fillId="0" borderId="1" xfId="1" applyFont="1" applyBorder="1"/>
    <xf numFmtId="9" fontId="2" fillId="0" borderId="1" xfId="1" applyFont="1" applyBorder="1"/>
    <xf numFmtId="0" fontId="1" fillId="0" borderId="1" xfId="0" applyFont="1" applyBorder="1" applyAlignment="1">
      <alignment horizontal="left" indent="1"/>
    </xf>
    <xf numFmtId="0" fontId="2" fillId="0" borderId="1" xfId="0" applyFont="1" applyBorder="1" applyAlignment="1">
      <alignment horizontal="left"/>
    </xf>
    <xf numFmtId="3" fontId="1" fillId="0" borderId="1" xfId="0" applyNumberFormat="1" applyFont="1" applyBorder="1"/>
    <xf numFmtId="3" fontId="2" fillId="0" borderId="1" xfId="0" applyNumberFormat="1" applyFont="1" applyBorder="1"/>
    <xf numFmtId="164" fontId="5" fillId="2" borderId="1" xfId="0" applyNumberFormat="1" applyFont="1" applyFill="1" applyBorder="1" applyAlignment="1">
      <alignment horizontal="center" vertical="center"/>
    </xf>
    <xf numFmtId="0" fontId="5" fillId="3" borderId="1" xfId="0" applyFont="1" applyFill="1" applyBorder="1" applyAlignment="1">
      <alignment horizontal="left"/>
    </xf>
    <xf numFmtId="3" fontId="5" fillId="3" borderId="1" xfId="0" applyNumberFormat="1" applyFont="1" applyFill="1" applyBorder="1"/>
    <xf numFmtId="9" fontId="5" fillId="3" borderId="1" xfId="1" applyFont="1" applyFill="1" applyBorder="1"/>
    <xf numFmtId="0" fontId="6" fillId="0" borderId="0" xfId="0" applyFont="1" applyAlignment="1">
      <alignment wrapText="1"/>
    </xf>
    <xf numFmtId="164" fontId="5" fillId="2" borderId="2" xfId="0" applyNumberFormat="1" applyFont="1" applyFill="1" applyBorder="1" applyAlignment="1">
      <alignment horizontal="center" vertical="center"/>
    </xf>
    <xf numFmtId="0" fontId="0" fillId="0" borderId="0" xfId="0" applyAlignment="1">
      <alignment vertical="top" wrapText="1"/>
    </xf>
    <xf numFmtId="0" fontId="0" fillId="0" borderId="3" xfId="0" applyBorder="1"/>
    <xf numFmtId="0" fontId="0" fillId="0" borderId="4" xfId="0" applyBorder="1" applyAlignment="1">
      <alignment vertical="top" wrapText="1"/>
    </xf>
    <xf numFmtId="0" fontId="0" fillId="0" borderId="3" xfId="0" applyBorder="1" applyAlignment="1">
      <alignment vertical="top" wrapText="1"/>
    </xf>
    <xf numFmtId="9" fontId="1" fillId="0" borderId="6" xfId="1" applyFont="1" applyBorder="1"/>
    <xf numFmtId="0" fontId="0" fillId="0" borderId="5" xfId="0" applyBorder="1" applyAlignment="1">
      <alignment vertical="top" wrapText="1"/>
    </xf>
    <xf numFmtId="0" fontId="1" fillId="0" borderId="5" xfId="0" applyFont="1" applyBorder="1" applyAlignment="1">
      <alignment vertical="top" wrapText="1"/>
    </xf>
    <xf numFmtId="0" fontId="0" fillId="0" borderId="0" xfId="0" applyAlignment="1">
      <alignment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B3809-C6DC-4A86-BB59-4370189270B5}">
  <dimension ref="A1:H49"/>
  <sheetViews>
    <sheetView showGridLines="0" tabSelected="1" topLeftCell="A11" zoomScale="80" zoomScaleNormal="80" workbookViewId="0">
      <selection activeCell="A15" sqref="A15"/>
    </sheetView>
  </sheetViews>
  <sheetFormatPr baseColWidth="10" defaultRowHeight="14.4" x14ac:dyDescent="0.3"/>
  <cols>
    <col min="1" max="1" width="68.5546875" bestFit="1" customWidth="1"/>
    <col min="2" max="2" width="14.109375" bestFit="1" customWidth="1"/>
    <col min="3" max="3" width="17" bestFit="1" customWidth="1"/>
    <col min="4" max="4" width="15.88671875" customWidth="1"/>
    <col min="5" max="5" width="19" bestFit="1" customWidth="1"/>
    <col min="6" max="6" width="17.88671875" bestFit="1" customWidth="1"/>
    <col min="7" max="7" width="14.33203125" bestFit="1" customWidth="1"/>
    <col min="8" max="8" width="134.44140625" customWidth="1"/>
  </cols>
  <sheetData>
    <row r="1" spans="1:8" ht="21" x14ac:dyDescent="0.4">
      <c r="A1" s="2" t="s">
        <v>3</v>
      </c>
      <c r="B1" s="1"/>
      <c r="C1" s="1"/>
      <c r="D1" s="1"/>
      <c r="E1" s="1"/>
      <c r="F1" s="1"/>
      <c r="G1" s="1"/>
    </row>
    <row r="2" spans="1:8" ht="21" x14ac:dyDescent="0.4">
      <c r="A2" s="2" t="s">
        <v>11</v>
      </c>
      <c r="B2" s="1"/>
      <c r="C2" s="1"/>
      <c r="D2" s="1"/>
      <c r="E2" s="1"/>
      <c r="F2" s="1"/>
      <c r="G2" s="1"/>
    </row>
    <row r="3" spans="1:8" ht="21" x14ac:dyDescent="0.4">
      <c r="A3" s="2" t="s">
        <v>23</v>
      </c>
      <c r="B3" s="1"/>
      <c r="C3" s="1"/>
      <c r="D3" s="1"/>
      <c r="E3" s="1"/>
      <c r="F3" s="1"/>
      <c r="G3" s="1"/>
    </row>
    <row r="4" spans="1:8" ht="31.5" customHeight="1" x14ac:dyDescent="0.3">
      <c r="A4" s="9" t="s">
        <v>4</v>
      </c>
      <c r="B4" s="9" t="s">
        <v>5</v>
      </c>
      <c r="C4" s="9" t="s">
        <v>6</v>
      </c>
      <c r="D4" s="9" t="s">
        <v>7</v>
      </c>
      <c r="E4" s="9" t="s">
        <v>8</v>
      </c>
      <c r="F4" s="9" t="s">
        <v>9</v>
      </c>
      <c r="G4" s="9" t="s">
        <v>10</v>
      </c>
      <c r="H4" s="14" t="s">
        <v>28</v>
      </c>
    </row>
    <row r="5" spans="1:8" x14ac:dyDescent="0.3">
      <c r="A5" s="10" t="s">
        <v>12</v>
      </c>
      <c r="B5" s="11">
        <v>678732000</v>
      </c>
      <c r="C5" s="11">
        <v>0</v>
      </c>
      <c r="D5" s="11">
        <v>203554495</v>
      </c>
      <c r="E5" s="11">
        <v>203554495</v>
      </c>
      <c r="F5" s="11">
        <v>475177505</v>
      </c>
      <c r="G5" s="12">
        <f>F5/B5</f>
        <v>0.70009592151246736</v>
      </c>
    </row>
    <row r="6" spans="1:8" ht="112.8" customHeight="1" x14ac:dyDescent="0.3">
      <c r="A6" s="5" t="s">
        <v>24</v>
      </c>
      <c r="B6" s="7">
        <v>545903000</v>
      </c>
      <c r="C6" s="7">
        <v>0</v>
      </c>
      <c r="D6" s="7">
        <v>71540103</v>
      </c>
      <c r="E6" s="7">
        <v>71540103</v>
      </c>
      <c r="F6" s="7">
        <v>474362897</v>
      </c>
      <c r="G6" s="3">
        <f t="shared" ref="G6:G48" si="0">F6/B6</f>
        <v>0.86895088871099813</v>
      </c>
      <c r="H6" s="22" t="s">
        <v>42</v>
      </c>
    </row>
    <row r="7" spans="1:8" ht="71.400000000000006" customHeight="1" x14ac:dyDescent="0.3">
      <c r="A7" s="5" t="s">
        <v>25</v>
      </c>
      <c r="B7" s="7">
        <v>109181000</v>
      </c>
      <c r="C7" s="7">
        <v>0</v>
      </c>
      <c r="D7" s="7">
        <v>109181000</v>
      </c>
      <c r="E7" s="7">
        <v>109181000</v>
      </c>
      <c r="F7" s="7"/>
      <c r="G7" s="3">
        <f t="shared" si="0"/>
        <v>0</v>
      </c>
      <c r="H7" s="22" t="s">
        <v>43</v>
      </c>
    </row>
    <row r="8" spans="1:8" ht="129.6" x14ac:dyDescent="0.3">
      <c r="A8" s="5" t="s">
        <v>26</v>
      </c>
      <c r="B8" s="7">
        <v>23648000</v>
      </c>
      <c r="C8" s="7">
        <v>0</v>
      </c>
      <c r="D8" s="7">
        <v>22833392</v>
      </c>
      <c r="E8" s="7">
        <v>22833392</v>
      </c>
      <c r="F8" s="7">
        <v>814608</v>
      </c>
      <c r="G8" s="3">
        <f t="shared" si="0"/>
        <v>3.4447225981055478E-2</v>
      </c>
      <c r="H8" s="22" t="s">
        <v>44</v>
      </c>
    </row>
    <row r="9" spans="1:8" x14ac:dyDescent="0.3">
      <c r="A9" s="10" t="s">
        <v>13</v>
      </c>
      <c r="B9" s="11">
        <v>344284000</v>
      </c>
      <c r="C9" s="11">
        <v>0</v>
      </c>
      <c r="D9" s="11">
        <v>62370876</v>
      </c>
      <c r="E9" s="11">
        <v>62370876</v>
      </c>
      <c r="F9" s="11">
        <v>281913124</v>
      </c>
      <c r="G9" s="12">
        <f t="shared" si="0"/>
        <v>0.81883887720602755</v>
      </c>
    </row>
    <row r="10" spans="1:8" ht="76.8" customHeight="1" x14ac:dyDescent="0.3">
      <c r="A10" s="5" t="s">
        <v>24</v>
      </c>
      <c r="B10" s="7">
        <v>281047000</v>
      </c>
      <c r="C10" s="7">
        <v>0</v>
      </c>
      <c r="D10" s="7">
        <v>76662</v>
      </c>
      <c r="E10" s="7">
        <v>76662</v>
      </c>
      <c r="F10" s="7">
        <v>280970338</v>
      </c>
      <c r="G10" s="19">
        <f t="shared" si="0"/>
        <v>0.99972722711859585</v>
      </c>
      <c r="H10" s="20" t="s">
        <v>36</v>
      </c>
    </row>
    <row r="11" spans="1:8" ht="92.4" customHeight="1" x14ac:dyDescent="0.3">
      <c r="A11" s="5" t="s">
        <v>25</v>
      </c>
      <c r="B11" s="7">
        <v>56210000</v>
      </c>
      <c r="C11" s="7">
        <v>0</v>
      </c>
      <c r="D11" s="7">
        <v>56210000</v>
      </c>
      <c r="E11" s="7">
        <v>56210000</v>
      </c>
      <c r="F11" s="7"/>
      <c r="G11" s="19">
        <f t="shared" si="0"/>
        <v>0</v>
      </c>
      <c r="H11" s="21" t="s">
        <v>37</v>
      </c>
    </row>
    <row r="12" spans="1:8" x14ac:dyDescent="0.3">
      <c r="A12" s="5" t="s">
        <v>26</v>
      </c>
      <c r="B12" s="7">
        <v>7027000</v>
      </c>
      <c r="C12" s="7">
        <v>0</v>
      </c>
      <c r="D12" s="7">
        <v>6084214</v>
      </c>
      <c r="E12" s="7">
        <v>6084214</v>
      </c>
      <c r="F12" s="7">
        <v>942786</v>
      </c>
      <c r="G12" s="3">
        <f t="shared" si="0"/>
        <v>0.1341662160239078</v>
      </c>
    </row>
    <row r="13" spans="1:8" x14ac:dyDescent="0.3">
      <c r="A13" s="10" t="s">
        <v>14</v>
      </c>
      <c r="B13" s="11">
        <v>255032000</v>
      </c>
      <c r="C13" s="11">
        <v>1750</v>
      </c>
      <c r="D13" s="11">
        <v>33261934</v>
      </c>
      <c r="E13" s="11">
        <v>33263684</v>
      </c>
      <c r="F13" s="11">
        <v>221768316</v>
      </c>
      <c r="G13" s="12">
        <f t="shared" si="0"/>
        <v>0.86957054800966149</v>
      </c>
    </row>
    <row r="14" spans="1:8" x14ac:dyDescent="0.3">
      <c r="A14" s="5" t="s">
        <v>24</v>
      </c>
      <c r="B14" s="7">
        <v>208189000</v>
      </c>
      <c r="C14" s="7">
        <v>0</v>
      </c>
      <c r="D14" s="7">
        <v>28056934</v>
      </c>
      <c r="E14" s="7">
        <v>28056934</v>
      </c>
      <c r="F14" s="7">
        <v>180132066</v>
      </c>
      <c r="G14" s="3">
        <f t="shared" si="0"/>
        <v>0.86523335046520233</v>
      </c>
      <c r="H14" t="s">
        <v>52</v>
      </c>
    </row>
    <row r="15" spans="1:8" x14ac:dyDescent="0.3">
      <c r="A15" s="5">
        <v>3665</v>
      </c>
      <c r="B15" s="7">
        <v>41638000</v>
      </c>
      <c r="C15" s="7">
        <v>1750</v>
      </c>
      <c r="D15" s="7">
        <v>0</v>
      </c>
      <c r="E15" s="7">
        <v>1750</v>
      </c>
      <c r="F15" s="7">
        <v>41636250</v>
      </c>
      <c r="G15" s="3">
        <f t="shared" si="0"/>
        <v>0.99995797108410589</v>
      </c>
      <c r="H15" t="s">
        <v>53</v>
      </c>
    </row>
    <row r="16" spans="1:8" x14ac:dyDescent="0.3">
      <c r="A16" s="5" t="s">
        <v>26</v>
      </c>
      <c r="B16" s="7">
        <v>5205000</v>
      </c>
      <c r="C16" s="7">
        <v>0</v>
      </c>
      <c r="D16" s="7">
        <v>5205000</v>
      </c>
      <c r="E16" s="7">
        <v>5205000</v>
      </c>
      <c r="F16" s="7"/>
      <c r="G16" s="3">
        <f t="shared" si="0"/>
        <v>0</v>
      </c>
      <c r="H16" t="s">
        <v>54</v>
      </c>
    </row>
    <row r="17" spans="1:8" x14ac:dyDescent="0.3">
      <c r="A17" s="10" t="s">
        <v>15</v>
      </c>
      <c r="B17" s="11">
        <v>251125000</v>
      </c>
      <c r="C17" s="11">
        <v>0</v>
      </c>
      <c r="D17" s="11">
        <v>54080111</v>
      </c>
      <c r="E17" s="11">
        <v>54080111</v>
      </c>
      <c r="F17" s="11">
        <v>197044889</v>
      </c>
      <c r="G17" s="12">
        <f t="shared" si="0"/>
        <v>0.78464863713290189</v>
      </c>
    </row>
    <row r="18" spans="1:8" x14ac:dyDescent="0.3">
      <c r="A18" s="5" t="s">
        <v>24</v>
      </c>
      <c r="B18" s="7">
        <v>205000000</v>
      </c>
      <c r="C18" s="7">
        <v>0</v>
      </c>
      <c r="D18" s="7">
        <v>8140928</v>
      </c>
      <c r="E18" s="7">
        <v>8140928</v>
      </c>
      <c r="F18" s="7">
        <v>196859072</v>
      </c>
      <c r="G18" s="3">
        <f t="shared" si="0"/>
        <v>0.96028815609756102</v>
      </c>
      <c r="H18" t="s">
        <v>46</v>
      </c>
    </row>
    <row r="19" spans="1:8" x14ac:dyDescent="0.3">
      <c r="A19" s="5" t="s">
        <v>25</v>
      </c>
      <c r="B19" s="7">
        <v>41000000</v>
      </c>
      <c r="C19" s="7">
        <v>0</v>
      </c>
      <c r="D19" s="7">
        <v>41000000</v>
      </c>
      <c r="E19" s="7">
        <v>41000000</v>
      </c>
      <c r="F19" s="7"/>
      <c r="G19" s="3">
        <f t="shared" si="0"/>
        <v>0</v>
      </c>
      <c r="H19" t="s">
        <v>47</v>
      </c>
    </row>
    <row r="20" spans="1:8" x14ac:dyDescent="0.3">
      <c r="A20" s="5" t="s">
        <v>26</v>
      </c>
      <c r="B20" s="7">
        <v>5125000</v>
      </c>
      <c r="C20" s="7">
        <v>0</v>
      </c>
      <c r="D20" s="7">
        <v>4939183</v>
      </c>
      <c r="E20" s="7">
        <v>4939183</v>
      </c>
      <c r="F20" s="7">
        <v>185817</v>
      </c>
      <c r="G20" s="3">
        <f t="shared" si="0"/>
        <v>3.6256975609756097E-2</v>
      </c>
      <c r="H20" s="16" t="s">
        <v>48</v>
      </c>
    </row>
    <row r="21" spans="1:8" x14ac:dyDescent="0.3">
      <c r="A21" s="10" t="s">
        <v>27</v>
      </c>
      <c r="B21" s="11">
        <v>413300000</v>
      </c>
      <c r="C21" s="11">
        <v>17720984</v>
      </c>
      <c r="D21" s="11">
        <v>74024830</v>
      </c>
      <c r="E21" s="11">
        <v>91745814</v>
      </c>
      <c r="F21" s="11">
        <v>321554186</v>
      </c>
      <c r="G21" s="12">
        <f t="shared" si="0"/>
        <v>0.77801641906605368</v>
      </c>
    </row>
    <row r="22" spans="1:8" ht="121.8" customHeight="1" x14ac:dyDescent="0.3">
      <c r="A22" s="5" t="s">
        <v>24</v>
      </c>
      <c r="B22" s="7">
        <v>337387000</v>
      </c>
      <c r="C22" s="7">
        <v>17720984</v>
      </c>
      <c r="D22" s="7">
        <v>0</v>
      </c>
      <c r="E22" s="7">
        <v>17720984</v>
      </c>
      <c r="F22" s="7">
        <v>319666016</v>
      </c>
      <c r="G22" s="3">
        <f t="shared" si="0"/>
        <v>0.94747579485872302</v>
      </c>
      <c r="H22" s="18" t="s">
        <v>32</v>
      </c>
    </row>
    <row r="23" spans="1:8" ht="127.2" customHeight="1" x14ac:dyDescent="0.3">
      <c r="A23" s="5" t="s">
        <v>25</v>
      </c>
      <c r="B23" s="7">
        <v>67478000</v>
      </c>
      <c r="C23" s="7">
        <v>0</v>
      </c>
      <c r="D23" s="7">
        <v>67478000</v>
      </c>
      <c r="E23" s="7">
        <v>67478000</v>
      </c>
      <c r="F23" s="7"/>
      <c r="G23" s="3">
        <f t="shared" si="0"/>
        <v>0</v>
      </c>
      <c r="H23" s="17" t="s">
        <v>31</v>
      </c>
    </row>
    <row r="24" spans="1:8" x14ac:dyDescent="0.3">
      <c r="A24" s="5" t="s">
        <v>26</v>
      </c>
      <c r="B24" s="7">
        <v>8435000</v>
      </c>
      <c r="C24" s="7">
        <v>0</v>
      </c>
      <c r="D24" s="7">
        <v>6546830</v>
      </c>
      <c r="E24" s="7">
        <v>6546830</v>
      </c>
      <c r="F24" s="7">
        <v>1888170</v>
      </c>
      <c r="G24" s="3">
        <f t="shared" si="0"/>
        <v>0.22384943687018377</v>
      </c>
    </row>
    <row r="25" spans="1:8" x14ac:dyDescent="0.3">
      <c r="A25" s="10" t="s">
        <v>16</v>
      </c>
      <c r="B25" s="11">
        <v>210548000</v>
      </c>
      <c r="C25" s="11">
        <v>0</v>
      </c>
      <c r="D25" s="11">
        <v>37550676</v>
      </c>
      <c r="E25" s="11">
        <v>37550676</v>
      </c>
      <c r="F25" s="11">
        <v>172997324</v>
      </c>
      <c r="G25" s="12">
        <f t="shared" si="0"/>
        <v>0.82165265877614602</v>
      </c>
    </row>
    <row r="26" spans="1:8" x14ac:dyDescent="0.3">
      <c r="A26" s="5" t="s">
        <v>24</v>
      </c>
      <c r="B26" s="7">
        <v>166977000</v>
      </c>
      <c r="C26" s="7">
        <v>0</v>
      </c>
      <c r="D26" s="7">
        <v>781337</v>
      </c>
      <c r="E26" s="7">
        <v>781337</v>
      </c>
      <c r="F26" s="7">
        <v>166195663</v>
      </c>
      <c r="G26" s="3">
        <f t="shared" si="0"/>
        <v>0.99532069087359332</v>
      </c>
      <c r="H26" t="s">
        <v>38</v>
      </c>
    </row>
    <row r="27" spans="1:8" x14ac:dyDescent="0.3">
      <c r="A27" s="5" t="s">
        <v>25</v>
      </c>
      <c r="B27" s="7">
        <v>33396000</v>
      </c>
      <c r="C27" s="7">
        <v>0</v>
      </c>
      <c r="D27" s="7">
        <v>33396000</v>
      </c>
      <c r="E27" s="7">
        <v>33396000</v>
      </c>
      <c r="F27" s="7"/>
      <c r="G27" s="3">
        <f t="shared" si="0"/>
        <v>0</v>
      </c>
      <c r="H27" t="s">
        <v>39</v>
      </c>
    </row>
    <row r="28" spans="1:8" x14ac:dyDescent="0.3">
      <c r="A28" s="5" t="s">
        <v>26</v>
      </c>
      <c r="B28" s="7">
        <v>10175000</v>
      </c>
      <c r="C28" s="7">
        <v>0</v>
      </c>
      <c r="D28" s="7">
        <v>3373339</v>
      </c>
      <c r="E28" s="7">
        <v>3373339</v>
      </c>
      <c r="F28" s="7">
        <v>6801661</v>
      </c>
      <c r="G28" s="3">
        <f t="shared" si="0"/>
        <v>0.66846791154791152</v>
      </c>
    </row>
    <row r="29" spans="1:8" x14ac:dyDescent="0.3">
      <c r="A29" s="10" t="s">
        <v>17</v>
      </c>
      <c r="B29" s="11">
        <v>240208000</v>
      </c>
      <c r="C29" s="11">
        <v>0</v>
      </c>
      <c r="D29" s="11">
        <v>43431687</v>
      </c>
      <c r="E29" s="11">
        <v>43431687</v>
      </c>
      <c r="F29" s="11">
        <v>196776313</v>
      </c>
      <c r="G29" s="12">
        <f t="shared" si="0"/>
        <v>0.81919133834010527</v>
      </c>
      <c r="H29" s="16"/>
    </row>
    <row r="30" spans="1:8" ht="79.8" customHeight="1" x14ac:dyDescent="0.3">
      <c r="A30" s="5" t="s">
        <v>24</v>
      </c>
      <c r="B30" s="7">
        <v>196087000</v>
      </c>
      <c r="C30" s="7">
        <v>0</v>
      </c>
      <c r="D30" s="7">
        <v>270729</v>
      </c>
      <c r="E30" s="7">
        <v>270729</v>
      </c>
      <c r="F30" s="7">
        <v>195816271</v>
      </c>
      <c r="G30" s="3">
        <f t="shared" si="0"/>
        <v>0.9986193424347356</v>
      </c>
      <c r="H30" s="17" t="s">
        <v>34</v>
      </c>
    </row>
    <row r="31" spans="1:8" ht="145.80000000000001" customHeight="1" x14ac:dyDescent="0.3">
      <c r="A31" s="5" t="s">
        <v>25</v>
      </c>
      <c r="B31" s="7">
        <v>39218000</v>
      </c>
      <c r="C31" s="7">
        <v>0</v>
      </c>
      <c r="D31" s="7">
        <v>39218000</v>
      </c>
      <c r="E31" s="7">
        <v>39218000</v>
      </c>
      <c r="F31" s="7"/>
      <c r="G31" s="3">
        <f t="shared" si="0"/>
        <v>0</v>
      </c>
      <c r="H31" s="17" t="s">
        <v>35</v>
      </c>
    </row>
    <row r="32" spans="1:8" x14ac:dyDescent="0.3">
      <c r="A32" s="5" t="s">
        <v>26</v>
      </c>
      <c r="B32" s="7">
        <v>4903000</v>
      </c>
      <c r="C32" s="7">
        <v>0</v>
      </c>
      <c r="D32" s="7">
        <v>3942958</v>
      </c>
      <c r="E32" s="7">
        <v>3942958</v>
      </c>
      <c r="F32" s="7">
        <v>960042</v>
      </c>
      <c r="G32" s="3">
        <f t="shared" si="0"/>
        <v>0.19580705690393638</v>
      </c>
    </row>
    <row r="33" spans="1:8" x14ac:dyDescent="0.3">
      <c r="A33" s="10" t="s">
        <v>18</v>
      </c>
      <c r="B33" s="11">
        <v>413300000</v>
      </c>
      <c r="C33" s="11">
        <v>0</v>
      </c>
      <c r="D33" s="11">
        <v>81175276</v>
      </c>
      <c r="E33" s="11">
        <v>81175276</v>
      </c>
      <c r="F33" s="11">
        <v>332124724</v>
      </c>
      <c r="G33" s="12">
        <f t="shared" si="0"/>
        <v>0.80359236390031452</v>
      </c>
      <c r="H33" s="16"/>
    </row>
    <row r="34" spans="1:8" ht="196.2" customHeight="1" x14ac:dyDescent="0.3">
      <c r="A34" s="5" t="s">
        <v>24</v>
      </c>
      <c r="B34" s="7">
        <v>337387000</v>
      </c>
      <c r="C34" s="7">
        <v>0</v>
      </c>
      <c r="D34" s="7">
        <v>6835473</v>
      </c>
      <c r="E34" s="7">
        <v>6835473</v>
      </c>
      <c r="F34" s="7">
        <v>330551527</v>
      </c>
      <c r="G34" s="3">
        <f t="shared" si="0"/>
        <v>0.97973996330623292</v>
      </c>
      <c r="H34" s="17" t="s">
        <v>29</v>
      </c>
    </row>
    <row r="35" spans="1:8" ht="226.8" customHeight="1" x14ac:dyDescent="0.3">
      <c r="A35" s="5" t="s">
        <v>25</v>
      </c>
      <c r="B35" s="7">
        <v>67478000</v>
      </c>
      <c r="C35" s="7">
        <v>0</v>
      </c>
      <c r="D35" s="7">
        <v>67478000</v>
      </c>
      <c r="E35" s="7">
        <v>67478000</v>
      </c>
      <c r="F35" s="7"/>
      <c r="G35" s="3">
        <f t="shared" si="0"/>
        <v>0</v>
      </c>
      <c r="H35" s="17" t="s">
        <v>30</v>
      </c>
    </row>
    <row r="36" spans="1:8" x14ac:dyDescent="0.3">
      <c r="A36" s="5" t="s">
        <v>26</v>
      </c>
      <c r="B36" s="7">
        <v>8435000</v>
      </c>
      <c r="C36" s="7">
        <v>0</v>
      </c>
      <c r="D36" s="7">
        <v>6861803</v>
      </c>
      <c r="E36" s="7">
        <v>6861803</v>
      </c>
      <c r="F36" s="7">
        <v>1573197</v>
      </c>
      <c r="G36" s="3">
        <f t="shared" si="0"/>
        <v>0.18650823947836395</v>
      </c>
    </row>
    <row r="37" spans="1:8" x14ac:dyDescent="0.3">
      <c r="A37" s="10" t="s">
        <v>19</v>
      </c>
      <c r="B37" s="11">
        <v>130321000</v>
      </c>
      <c r="C37" s="11">
        <v>0</v>
      </c>
      <c r="D37" s="11">
        <v>32637705</v>
      </c>
      <c r="E37" s="11">
        <v>32637705</v>
      </c>
      <c r="F37" s="11">
        <v>97683295</v>
      </c>
      <c r="G37" s="12">
        <f t="shared" si="0"/>
        <v>0.74955912707852146</v>
      </c>
    </row>
    <row r="38" spans="1:8" x14ac:dyDescent="0.3">
      <c r="A38" s="5" t="s">
        <v>24</v>
      </c>
      <c r="B38" s="7">
        <v>106384000</v>
      </c>
      <c r="C38" s="7">
        <v>0</v>
      </c>
      <c r="D38" s="7">
        <v>9794268</v>
      </c>
      <c r="E38" s="7">
        <v>9794268</v>
      </c>
      <c r="F38" s="7">
        <v>96589732</v>
      </c>
      <c r="G38" s="3">
        <f t="shared" si="0"/>
        <v>0.90793476462625955</v>
      </c>
      <c r="H38" t="s">
        <v>40</v>
      </c>
    </row>
    <row r="39" spans="1:8" x14ac:dyDescent="0.3">
      <c r="A39" s="5" t="s">
        <v>25</v>
      </c>
      <c r="B39" s="7">
        <v>21277000</v>
      </c>
      <c r="C39" s="7">
        <v>0</v>
      </c>
      <c r="D39" s="7">
        <v>21277000</v>
      </c>
      <c r="E39" s="7">
        <v>21277000</v>
      </c>
      <c r="F39" s="7"/>
      <c r="G39" s="3">
        <f t="shared" si="0"/>
        <v>0</v>
      </c>
      <c r="H39" t="s">
        <v>41</v>
      </c>
    </row>
    <row r="40" spans="1:8" ht="28.8" x14ac:dyDescent="0.3">
      <c r="A40" s="5" t="s">
        <v>26</v>
      </c>
      <c r="B40" s="7">
        <v>2660000</v>
      </c>
      <c r="C40" s="7">
        <v>0</v>
      </c>
      <c r="D40" s="7">
        <v>1566437</v>
      </c>
      <c r="E40" s="7">
        <v>1566437</v>
      </c>
      <c r="F40" s="7">
        <v>1093563</v>
      </c>
      <c r="G40" s="3">
        <f t="shared" si="0"/>
        <v>0.41111390977443607</v>
      </c>
      <c r="H40" s="22" t="s">
        <v>45</v>
      </c>
    </row>
    <row r="41" spans="1:8" x14ac:dyDescent="0.3">
      <c r="A41" s="10" t="s">
        <v>20</v>
      </c>
      <c r="B41" s="11">
        <v>865463000</v>
      </c>
      <c r="C41" s="11">
        <v>0</v>
      </c>
      <c r="D41" s="11">
        <v>389883600</v>
      </c>
      <c r="E41" s="11">
        <v>389883600</v>
      </c>
      <c r="F41" s="11">
        <v>475579400</v>
      </c>
      <c r="G41" s="12">
        <f t="shared" si="0"/>
        <v>0.54950864450588877</v>
      </c>
    </row>
    <row r="42" spans="1:8" x14ac:dyDescent="0.3">
      <c r="A42" s="5" t="s">
        <v>24</v>
      </c>
      <c r="B42" s="7">
        <v>706500000</v>
      </c>
      <c r="C42" s="7">
        <v>0</v>
      </c>
      <c r="D42" s="7">
        <v>230920600</v>
      </c>
      <c r="E42" s="7">
        <v>230920600</v>
      </c>
      <c r="F42" s="7">
        <v>475579400</v>
      </c>
      <c r="G42" s="3">
        <f t="shared" si="0"/>
        <v>0.67314847841472047</v>
      </c>
      <c r="H42" t="s">
        <v>49</v>
      </c>
    </row>
    <row r="43" spans="1:8" x14ac:dyDescent="0.3">
      <c r="A43" s="5" t="s">
        <v>25</v>
      </c>
      <c r="B43" s="7">
        <v>141300000</v>
      </c>
      <c r="C43" s="7">
        <v>0</v>
      </c>
      <c r="D43" s="7">
        <v>141300000</v>
      </c>
      <c r="E43" s="7">
        <v>141300000</v>
      </c>
      <c r="F43" s="7"/>
      <c r="G43" s="3">
        <f t="shared" si="0"/>
        <v>0</v>
      </c>
      <c r="H43" t="s">
        <v>50</v>
      </c>
    </row>
    <row r="44" spans="1:8" x14ac:dyDescent="0.3">
      <c r="A44" s="5" t="s">
        <v>26</v>
      </c>
      <c r="B44" s="7">
        <v>17663000</v>
      </c>
      <c r="C44" s="7">
        <v>0</v>
      </c>
      <c r="D44" s="7">
        <v>17663000</v>
      </c>
      <c r="E44" s="7">
        <v>17663000</v>
      </c>
      <c r="F44" s="7"/>
      <c r="G44" s="3">
        <f t="shared" si="0"/>
        <v>0</v>
      </c>
      <c r="H44" t="s">
        <v>51</v>
      </c>
    </row>
    <row r="45" spans="1:8" x14ac:dyDescent="0.3">
      <c r="A45" s="10" t="s">
        <v>21</v>
      </c>
      <c r="B45" s="11">
        <v>951956000</v>
      </c>
      <c r="C45" s="11">
        <v>0</v>
      </c>
      <c r="D45" s="11">
        <v>79376825</v>
      </c>
      <c r="E45" s="11">
        <v>79376825</v>
      </c>
      <c r="F45" s="11">
        <v>872579175</v>
      </c>
      <c r="G45" s="12">
        <f t="shared" si="0"/>
        <v>0.91661712831265307</v>
      </c>
    </row>
    <row r="46" spans="1:8" ht="108" customHeight="1" x14ac:dyDescent="0.3">
      <c r="A46" s="5" t="s">
        <v>0</v>
      </c>
      <c r="B46" s="7">
        <v>912091000</v>
      </c>
      <c r="C46" s="7">
        <v>0</v>
      </c>
      <c r="D46" s="7">
        <v>42814800</v>
      </c>
      <c r="E46" s="7">
        <v>42814800</v>
      </c>
      <c r="F46" s="7">
        <v>869276200</v>
      </c>
      <c r="G46" s="3">
        <f t="shared" si="0"/>
        <v>0.95305863121114009</v>
      </c>
      <c r="H46" s="15" t="s">
        <v>33</v>
      </c>
    </row>
    <row r="47" spans="1:8" x14ac:dyDescent="0.3">
      <c r="A47" s="5" t="s">
        <v>1</v>
      </c>
      <c r="B47" s="7">
        <v>39865000</v>
      </c>
      <c r="C47" s="7">
        <v>0</v>
      </c>
      <c r="D47" s="7">
        <v>36562025</v>
      </c>
      <c r="E47" s="7">
        <v>36562025</v>
      </c>
      <c r="F47" s="7">
        <v>3302975</v>
      </c>
      <c r="G47" s="3">
        <f t="shared" si="0"/>
        <v>8.2854007274551611E-2</v>
      </c>
    </row>
    <row r="48" spans="1:8" x14ac:dyDescent="0.3">
      <c r="A48" s="6" t="s">
        <v>2</v>
      </c>
      <c r="B48" s="8">
        <v>4754269000</v>
      </c>
      <c r="C48" s="8">
        <v>17722734</v>
      </c>
      <c r="D48" s="8">
        <v>1091348015</v>
      </c>
      <c r="E48" s="8">
        <v>1109070749</v>
      </c>
      <c r="F48" s="8">
        <v>3645198251</v>
      </c>
      <c r="G48" s="4">
        <f t="shared" si="0"/>
        <v>0.76672107762518271</v>
      </c>
    </row>
    <row r="49" spans="1:1" x14ac:dyDescent="0.3">
      <c r="A49" s="13" t="s">
        <v>22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Valle</vt:lpstr>
    </vt:vector>
  </TitlesOfParts>
  <Company>SENA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Fernando Hoyos</dc:creator>
  <cp:lastModifiedBy>Julian Lemos</cp:lastModifiedBy>
  <dcterms:created xsi:type="dcterms:W3CDTF">2023-05-03T15:39:48Z</dcterms:created>
  <dcterms:modified xsi:type="dcterms:W3CDTF">2025-05-08T21:20:26Z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2023-05-03T15:42:15Z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47f8c26c-ef6c-4b05-8980-b5f41a5eb11c</vt:lpwstr>
  </property>
  <property fmtid="{D5CDD505-2E9C-101B-9397-08002B2CF9AE}" pid="8" name="MSIP_Label_1299739c-ad3d-4908-806e-4d91151a6e13_ContentBits">
    <vt:lpwstr>0</vt:lpwstr>
  </property>
</Properties>
</file>